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06C2B8DF-B069-4C02-B6D5-EDE903C353F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tal" sheetId="2" r:id="rId1"/>
    <sheet name="Mountaineer" sheetId="5" r:id="rId2"/>
    <sheet name="Mardi Gras" sheetId="7" r:id="rId3"/>
    <sheet name="Charles Town" sheetId="1" r:id="rId4"/>
    <sheet name="Greenbrier" sheetId="4" r:id="rId5"/>
  </sheets>
  <definedNames>
    <definedName name="_xlnm.Print_Area" localSheetId="3">'Charles Town'!$A$1:$I$15</definedName>
    <definedName name="_xlnm.Print_Area" localSheetId="4">Greenbrier!$A$1:$I$15</definedName>
    <definedName name="_xlnm.Print_Area" localSheetId="2">'Mardi Gras'!$A$1:$I$15</definedName>
    <definedName name="_xlnm.Print_Area" localSheetId="1">Mountaineer!$A$1:$I$15</definedName>
    <definedName name="_xlnm.Print_Area" localSheetId="0">Total!$A$1:$I$15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8" i="1"/>
  <c r="A8" i="2" l="1"/>
  <c r="A8" i="7"/>
  <c r="A8" i="1"/>
  <c r="A8" i="4"/>
  <c r="C10" i="5" l="1"/>
  <c r="B10" i="5"/>
  <c r="D8" i="5"/>
  <c r="E8" i="5" s="1"/>
  <c r="C10" i="7"/>
  <c r="B10" i="7"/>
  <c r="D8" i="7"/>
  <c r="D10" i="7" s="1"/>
  <c r="C10" i="1"/>
  <c r="B10" i="1"/>
  <c r="D8" i="1"/>
  <c r="D10" i="5" l="1"/>
  <c r="F8" i="5"/>
  <c r="F10" i="5" s="1"/>
  <c r="E10" i="5"/>
  <c r="E10" i="1"/>
  <c r="F8" i="1"/>
  <c r="F10" i="1" s="1"/>
  <c r="D10" i="1"/>
  <c r="G8" i="1" l="1"/>
  <c r="G8" i="5"/>
  <c r="E10" i="7"/>
  <c r="F8" i="7"/>
  <c r="F10" i="7" s="1"/>
  <c r="H8" i="1" l="1"/>
  <c r="H10" i="1" s="1"/>
  <c r="G10" i="1"/>
  <c r="H8" i="5"/>
  <c r="H10" i="5" s="1"/>
  <c r="G10" i="5"/>
  <c r="G8" i="7"/>
  <c r="I8" i="1" l="1"/>
  <c r="I10" i="1" s="1"/>
  <c r="I8" i="5"/>
  <c r="I10" i="5" s="1"/>
  <c r="G10" i="7"/>
  <c r="H8" i="7"/>
  <c r="H10" i="7" s="1"/>
  <c r="I8" i="7" l="1"/>
  <c r="I10" i="7" s="1"/>
  <c r="C8" i="2" l="1"/>
  <c r="B8" i="2"/>
  <c r="E8" i="4" l="1"/>
  <c r="E8" i="2" l="1"/>
  <c r="D8" i="2"/>
  <c r="D10" i="4"/>
  <c r="C10" i="4"/>
  <c r="B10" i="4"/>
  <c r="F8" i="4" l="1"/>
  <c r="F8" i="2" s="1"/>
  <c r="E10" i="4"/>
  <c r="G8" i="4" l="1"/>
  <c r="G8" i="2" s="1"/>
  <c r="F10" i="4"/>
  <c r="G10" i="4" l="1"/>
  <c r="H8" i="4"/>
  <c r="H8" i="2" s="1"/>
  <c r="I8" i="4" l="1"/>
  <c r="I8" i="2" s="1"/>
  <c r="H10" i="4"/>
  <c r="D10" i="2"/>
  <c r="C10" i="2"/>
  <c r="B10" i="2"/>
  <c r="I10" i="4" l="1"/>
  <c r="E10" i="2"/>
  <c r="F10" i="2" l="1"/>
  <c r="G10" i="2" l="1"/>
  <c r="I10" i="2" l="1"/>
  <c r="H10" i="2"/>
</calcChain>
</file>

<file path=xl/sharedStrings.xml><?xml version="1.0" encoding="utf-8"?>
<sst xmlns="http://schemas.openxmlformats.org/spreadsheetml/2006/main" count="76" uniqueCount="22">
  <si>
    <t>Wagers</t>
  </si>
  <si>
    <t>Paids</t>
  </si>
  <si>
    <t>Net Profit</t>
  </si>
  <si>
    <t>Admin Share</t>
  </si>
  <si>
    <t>WEST VIRGINIA LOTTERY</t>
  </si>
  <si>
    <t>WEEKLY IGAMING REVENUE SUMMARY</t>
  </si>
  <si>
    <t>Week Ending</t>
  </si>
  <si>
    <t>HOLLYWOOD CASINO AT CHARLES TOWN IGAMING</t>
  </si>
  <si>
    <t>GREENBRIER HISTORIC RESORT IGAMING</t>
  </si>
  <si>
    <t>MOUNTAINEER CASINO IGAMING</t>
  </si>
  <si>
    <t>Revenue</t>
  </si>
  <si>
    <t>Privilege Tax
(15%) **</t>
  </si>
  <si>
    <t>Pension ***</t>
  </si>
  <si>
    <t>State Share ***</t>
  </si>
  <si>
    <t>** Based on Total Taxable Revenue</t>
  </si>
  <si>
    <t>*** Based on Net Profit</t>
  </si>
  <si>
    <t>MARDI GRAS IGAMING</t>
  </si>
  <si>
    <t>*  Represents 4 days to start the fiscal year.</t>
  </si>
  <si>
    <t>FISCAL YEAR 2027</t>
  </si>
  <si>
    <t>FY2026</t>
  </si>
  <si>
    <t>7/4/2026 *</t>
  </si>
  <si>
    <t>FISCAL YEAR TO DATE AS OF JULY 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</si>
</sst>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14" fontId="8" fillId="0" borderId="0" xfId="0" applyNumberFormat="1" applyFont="1" applyAlignment="1">
      <alignment horizontal="left"/>
    </xf>
    <xf numFmtId="44" fontId="8" fillId="0" borderId="0" xfId="1" applyFont="1"/>
    <xf numFmtId="43" fontId="8" fillId="0" borderId="0" xfId="1" applyNumberFormat="1" applyFont="1"/>
    <xf numFmtId="44" fontId="8" fillId="0" borderId="2" xfId="1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2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left"/>
    </xf>
    <xf numFmtId="44" fontId="7" fillId="0" borderId="0" xfId="1" applyFont="1"/>
    <xf numFmtId="44" fontId="7" fillId="0" borderId="0" xfId="0" applyNumberFormat="1" applyFont="1"/>
    <xf numFmtId="44" fontId="7" fillId="0" borderId="2" xfId="1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44" fontId="7" fillId="0" borderId="0" xfId="1" applyFont="1" applyBorder="1" applyAlignment="1">
      <alignment horizontal="center" wrapText="1"/>
    </xf>
    <xf numFmtId="44" fontId="7" fillId="0" borderId="0" xfId="1" applyFont="1" applyBorder="1" applyAlignment="1">
      <alignment horizontal="center"/>
    </xf>
    <xf numFmtId="44" fontId="7" fillId="0" borderId="0" xfId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14" fontId="2" fillId="0" borderId="0" xfId="0" applyNumberFormat="1" applyFont="1" applyAlignment="1">
      <alignment horizontal="left"/>
    </xf>
    <xf numFmtId="44" fontId="1" fillId="0" borderId="0" xfId="1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4"/>
  <sheetViews>
    <sheetView tabSelected="1" zoomScaleNormal="100" workbookViewId="0">
      <pane ySplit="7" topLeftCell="A8" activePane="bottomLeft" state="frozen"/>
      <selection pane="bottomLeft" activeCell="A9" sqref="A9"/>
    </sheetView>
  </sheetViews>
  <sheetFormatPr defaultColWidth="10.7109375" defaultRowHeight="15" customHeight="1" x14ac:dyDescent="0.25"/>
  <cols>
    <col min="1" max="1" width="10.85546875" style="3" bestFit="1" customWidth="1"/>
    <col min="2" max="2" width="19.5703125" style="1" customWidth="1"/>
    <col min="3" max="3" width="18" style="1" bestFit="1" customWidth="1"/>
    <col min="4" max="4" width="17.570312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" style="1" customWidth="1"/>
    <col min="10" max="16384" width="10.7109375" style="1"/>
  </cols>
  <sheetData>
    <row r="1" spans="1:31" ht="18.75" x14ac:dyDescent="0.3">
      <c r="A1" s="31" t="s">
        <v>4</v>
      </c>
      <c r="B1" s="31"/>
      <c r="C1" s="31"/>
      <c r="D1" s="31"/>
      <c r="E1" s="31"/>
      <c r="F1" s="31"/>
      <c r="G1" s="31"/>
      <c r="H1" s="31"/>
      <c r="I1" s="31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9" customFormat="1" ht="15" customHeight="1" x14ac:dyDescent="0.25">
      <c r="A2" s="32" t="s">
        <v>5</v>
      </c>
      <c r="B2" s="32"/>
      <c r="C2" s="32"/>
      <c r="D2" s="32"/>
      <c r="E2" s="32"/>
      <c r="F2" s="32"/>
      <c r="G2" s="32"/>
      <c r="H2" s="32"/>
      <c r="I2" s="32"/>
    </row>
    <row r="3" spans="1:31" s="9" customFormat="1" ht="15" customHeight="1" x14ac:dyDescent="0.25">
      <c r="A3" s="32" t="s">
        <v>21</v>
      </c>
      <c r="B3" s="32"/>
      <c r="C3" s="32"/>
      <c r="D3" s="32"/>
      <c r="E3" s="32"/>
      <c r="F3" s="32"/>
      <c r="G3" s="32"/>
      <c r="H3" s="32"/>
      <c r="I3" s="32"/>
    </row>
    <row r="4" spans="1:31" s="9" customFormat="1" ht="15" customHeight="1" x14ac:dyDescent="0.25">
      <c r="A4" s="32" t="s">
        <v>18</v>
      </c>
      <c r="B4" s="32"/>
      <c r="C4" s="32"/>
      <c r="D4" s="32"/>
      <c r="E4" s="32"/>
      <c r="F4" s="32"/>
      <c r="G4" s="32"/>
      <c r="H4" s="32"/>
      <c r="I4" s="32"/>
    </row>
    <row r="5" spans="1:31" s="9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31" ht="15" customHeight="1" x14ac:dyDescent="0.25">
      <c r="A6" s="2"/>
      <c r="B6" s="2"/>
      <c r="C6" s="2"/>
      <c r="D6" s="2"/>
      <c r="E6" s="2"/>
      <c r="F6" s="2"/>
      <c r="G6" s="2"/>
      <c r="H6" s="2"/>
    </row>
    <row r="7" spans="1:31" customFormat="1" ht="30" x14ac:dyDescent="0.25">
      <c r="A7" s="24"/>
      <c r="B7" s="18" t="s">
        <v>0</v>
      </c>
      <c r="C7" s="19" t="s">
        <v>1</v>
      </c>
      <c r="D7" s="25" t="s">
        <v>10</v>
      </c>
      <c r="E7" s="25" t="s">
        <v>11</v>
      </c>
      <c r="F7" s="18" t="s">
        <v>3</v>
      </c>
      <c r="G7" s="18" t="s">
        <v>2</v>
      </c>
      <c r="H7" s="25" t="s">
        <v>12</v>
      </c>
      <c r="I7" s="25" t="s">
        <v>13</v>
      </c>
    </row>
    <row r="8" spans="1:31" ht="15" customHeight="1" x14ac:dyDescent="0.25">
      <c r="A8" s="26" t="str">
        <f>Mountaineer!A8</f>
        <v>7/4/2026 *</v>
      </c>
      <c r="B8" s="4">
        <f>Mountaineer!B8+'Charles Town'!B8+Greenbrier!B8+'Mardi Gras'!B8</f>
        <v>123599375.93000001</v>
      </c>
      <c r="C8" s="4">
        <f>Mountaineer!C8+'Charles Town'!C8+Greenbrier!C8+'Mardi Gras'!C8</f>
        <v>118432236.53</v>
      </c>
      <c r="D8" s="4">
        <f>Mountaineer!D8+'Charles Town'!D8+Greenbrier!D8+'Mardi Gras'!D8</f>
        <v>5167139.4000000032</v>
      </c>
      <c r="E8" s="4">
        <f>Mountaineer!E8+'Charles Town'!E8+Greenbrier!E8+'Mardi Gras'!E8</f>
        <v>775070.93</v>
      </c>
      <c r="F8" s="4">
        <f>Mountaineer!F8+'Charles Town'!F8+Greenbrier!F8+'Mardi Gras'!F8</f>
        <v>116260.64</v>
      </c>
      <c r="G8" s="4">
        <f>Mountaineer!G8+'Charles Town'!G8+Greenbrier!G8+'Mardi Gras'!G8</f>
        <v>658810.29</v>
      </c>
      <c r="H8" s="4">
        <f>Mountaineer!H8+'Charles Town'!H8+Greenbrier!H8+'Mardi Gras'!H8</f>
        <v>6588.1100000000006</v>
      </c>
      <c r="I8" s="4">
        <f>Mountaineer!I8+'Charles Town'!I8+Greenbrier!I8+'Mardi Gras'!I8</f>
        <v>652222.18000000005</v>
      </c>
    </row>
    <row r="9" spans="1:31" x14ac:dyDescent="0.25">
      <c r="E9" s="5"/>
      <c r="F9" s="5"/>
      <c r="G9" s="5"/>
      <c r="H9" s="5"/>
    </row>
    <row r="10" spans="1:31" ht="15" customHeight="1" thickBot="1" x14ac:dyDescent="0.3">
      <c r="B10" s="6">
        <f t="shared" ref="B10:I10" si="0">SUM(B8:B9)</f>
        <v>123599375.93000001</v>
      </c>
      <c r="C10" s="6">
        <f t="shared" si="0"/>
        <v>118432236.53</v>
      </c>
      <c r="D10" s="6">
        <f t="shared" si="0"/>
        <v>5167139.4000000032</v>
      </c>
      <c r="E10" s="6">
        <f t="shared" si="0"/>
        <v>775070.93</v>
      </c>
      <c r="F10" s="6">
        <f t="shared" si="0"/>
        <v>116260.64</v>
      </c>
      <c r="G10" s="6">
        <f t="shared" si="0"/>
        <v>658810.29</v>
      </c>
      <c r="H10" s="6">
        <f t="shared" si="0"/>
        <v>6588.1100000000006</v>
      </c>
      <c r="I10" s="6">
        <f t="shared" si="0"/>
        <v>652222.18000000005</v>
      </c>
    </row>
    <row r="11" spans="1:31" ht="15" customHeight="1" thickTop="1" x14ac:dyDescent="0.25"/>
    <row r="12" spans="1:31" s="12" customFormat="1" ht="15" customHeight="1" x14ac:dyDescent="0.25">
      <c r="A12" s="11" t="s">
        <v>17</v>
      </c>
    </row>
    <row r="13" spans="1:31" s="12" customFormat="1" ht="15" customHeight="1" x14ac:dyDescent="0.25">
      <c r="A13" s="7" t="s">
        <v>14</v>
      </c>
    </row>
    <row r="14" spans="1:31" s="12" customFormat="1" ht="15" customHeight="1" x14ac:dyDescent="0.25">
      <c r="A14" s="7" t="s">
        <v>15</v>
      </c>
    </row>
  </sheetData>
  <mergeCells count="4">
    <mergeCell ref="A1:I1"/>
    <mergeCell ref="A2:I2"/>
    <mergeCell ref="A3:I3"/>
    <mergeCell ref="A4:I4"/>
  </mergeCells>
  <pageMargins left="0.25" right="0.25" top="0.25" bottom="0.25" header="0" footer="0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0"/>
  <sheetViews>
    <sheetView zoomScaleNormal="100" workbookViewId="0">
      <pane ySplit="6" topLeftCell="A7" activePane="bottomLeft" state="frozen"/>
      <selection pane="bottomLeft" activeCell="A9" sqref="A9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1872847348.73</v>
      </c>
      <c r="C4" s="21">
        <v>1784827523.3599999</v>
      </c>
      <c r="D4" s="20">
        <v>88019825.370000005</v>
      </c>
      <c r="E4" s="20">
        <v>13202973.810000001</v>
      </c>
      <c r="F4" s="20">
        <v>1980446.08</v>
      </c>
      <c r="G4" s="20">
        <v>11222527.73</v>
      </c>
      <c r="H4" s="22">
        <v>112225.27</v>
      </c>
      <c r="I4" s="20">
        <v>11110302.460000001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4" t="s">
        <v>18</v>
      </c>
      <c r="B6" s="35"/>
      <c r="C6" s="35"/>
      <c r="D6" s="35"/>
      <c r="E6" s="35"/>
      <c r="F6" s="35"/>
      <c r="G6" s="35"/>
      <c r="H6" s="35"/>
      <c r="I6" s="35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9" t="s">
        <v>20</v>
      </c>
      <c r="B8" s="15">
        <v>26437902.100000001</v>
      </c>
      <c r="C8" s="15">
        <v>25112506.030000001</v>
      </c>
      <c r="D8" s="15">
        <f t="shared" ref="D8" si="0">B8-C8</f>
        <v>1325396.0700000003</v>
      </c>
      <c r="E8" s="15">
        <f>ROUND(D8*0.15,2)</f>
        <v>198809.41</v>
      </c>
      <c r="F8" s="15">
        <f t="shared" ref="F8" si="1">ROUND(E8*0.15,2)</f>
        <v>29821.41</v>
      </c>
      <c r="G8" s="15">
        <f t="shared" ref="G8" si="2">E8-F8</f>
        <v>168988</v>
      </c>
      <c r="H8" s="15">
        <f t="shared" ref="H8" si="3">ROUND(G8*0.01,2)</f>
        <v>1689.88</v>
      </c>
      <c r="I8" s="16">
        <f t="shared" ref="I8" si="4">G8-H8</f>
        <v>167298.12</v>
      </c>
    </row>
    <row r="9" spans="1:9" ht="15" customHeight="1" x14ac:dyDescent="0.25">
      <c r="B9" s="15"/>
      <c r="C9" s="15"/>
      <c r="D9" s="15"/>
      <c r="E9" s="15"/>
      <c r="F9" s="15"/>
      <c r="G9" s="15"/>
      <c r="H9" s="15"/>
      <c r="I9" s="16"/>
    </row>
    <row r="10" spans="1:9" ht="15" customHeight="1" thickBot="1" x14ac:dyDescent="0.3">
      <c r="B10" s="17">
        <f t="shared" ref="B10:I10" si="5">SUM(B8:B9)</f>
        <v>26437902.100000001</v>
      </c>
      <c r="C10" s="17">
        <f t="shared" si="5"/>
        <v>25112506.030000001</v>
      </c>
      <c r="D10" s="17">
        <f t="shared" si="5"/>
        <v>1325396.0700000003</v>
      </c>
      <c r="E10" s="17">
        <f t="shared" si="5"/>
        <v>198809.41</v>
      </c>
      <c r="F10" s="17">
        <f t="shared" si="5"/>
        <v>29821.41</v>
      </c>
      <c r="G10" s="17">
        <f t="shared" si="5"/>
        <v>168988</v>
      </c>
      <c r="H10" s="17">
        <f t="shared" si="5"/>
        <v>1689.88</v>
      </c>
      <c r="I10" s="17">
        <f t="shared" si="5"/>
        <v>167298.12</v>
      </c>
    </row>
    <row r="11" spans="1:9" ht="15" customHeight="1" thickTop="1" x14ac:dyDescent="0.25"/>
    <row r="12" spans="1:9" ht="15" customHeight="1" x14ac:dyDescent="0.25">
      <c r="A12" s="11" t="s">
        <v>17</v>
      </c>
    </row>
    <row r="13" spans="1:9" ht="15" customHeight="1" x14ac:dyDescent="0.25">
      <c r="A13" s="7" t="s">
        <v>14</v>
      </c>
    </row>
    <row r="14" spans="1:9" ht="15" customHeight="1" x14ac:dyDescent="0.25">
      <c r="A14" s="7" t="s">
        <v>15</v>
      </c>
    </row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">
    <mergeCell ref="A1:I1"/>
    <mergeCell ref="A6:I6"/>
  </mergeCells>
  <pageMargins left="0.25" right="0.25" top="0.25" bottom="0.25" header="0.25" footer="0"/>
  <pageSetup scale="99" orientation="landscape" r:id="rId1"/>
  <ignoredErrors>
    <ignoredError sqref="H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4"/>
  <sheetViews>
    <sheetView zoomScaleNormal="100" workbookViewId="0">
      <pane ySplit="6" topLeftCell="A7" activePane="bottomLeft" state="frozen"/>
      <selection pane="bottomLeft" activeCell="A9" sqref="A9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6" t="s">
        <v>16</v>
      </c>
      <c r="B1" s="33"/>
      <c r="C1" s="33"/>
      <c r="D1" s="33"/>
      <c r="E1" s="33"/>
      <c r="F1" s="33"/>
      <c r="G1" s="33"/>
      <c r="H1" s="33"/>
      <c r="I1" s="33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2032631298.4100001</v>
      </c>
      <c r="C4" s="21">
        <v>1944415606.71</v>
      </c>
      <c r="D4" s="20">
        <v>88215691.700000003</v>
      </c>
      <c r="E4" s="20">
        <v>13232353.73</v>
      </c>
      <c r="F4" s="20">
        <v>1984853.06</v>
      </c>
      <c r="G4" s="20">
        <v>11247500.67</v>
      </c>
      <c r="H4" s="22">
        <v>112474.99</v>
      </c>
      <c r="I4" s="30">
        <v>11135025.68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4" t="s">
        <v>18</v>
      </c>
      <c r="B6" s="35"/>
      <c r="C6" s="35"/>
      <c r="D6" s="35"/>
      <c r="E6" s="35"/>
      <c r="F6" s="35"/>
      <c r="G6" s="35"/>
      <c r="H6" s="35"/>
      <c r="I6" s="35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7/4/2026 *</v>
      </c>
      <c r="B8" s="15">
        <v>26546189.870000001</v>
      </c>
      <c r="C8" s="15">
        <v>25480467.289999999</v>
      </c>
      <c r="D8" s="15">
        <f t="shared" ref="D8" si="0">B8-C8</f>
        <v>1065722.5800000019</v>
      </c>
      <c r="E8" s="15">
        <f>ROUND(D8*0.15,2)+0.01</f>
        <v>159858.40000000002</v>
      </c>
      <c r="F8" s="15">
        <f t="shared" ref="F8" si="1">ROUND(E8*0.15,2)</f>
        <v>23978.76</v>
      </c>
      <c r="G8" s="15">
        <f t="shared" ref="G8" si="2">E8-F8</f>
        <v>135879.64000000001</v>
      </c>
      <c r="H8" s="15">
        <f t="shared" ref="H8" si="3">ROUND(G8*0.01,2)</f>
        <v>1358.8</v>
      </c>
      <c r="I8" s="16">
        <f t="shared" ref="I8" si="4">G8-H8</f>
        <v>134520.84000000003</v>
      </c>
    </row>
    <row r="9" spans="1:9" ht="15" customHeight="1" x14ac:dyDescent="0.25">
      <c r="B9" s="15"/>
      <c r="C9" s="15"/>
      <c r="D9" s="15"/>
      <c r="E9" s="15"/>
      <c r="F9" s="15"/>
      <c r="G9" s="15"/>
      <c r="H9" s="15"/>
      <c r="I9" s="16"/>
    </row>
    <row r="10" spans="1:9" ht="15" customHeight="1" thickBot="1" x14ac:dyDescent="0.3">
      <c r="B10" s="17">
        <f t="shared" ref="B10:I10" si="5">SUM(B8:B9)</f>
        <v>26546189.870000001</v>
      </c>
      <c r="C10" s="17">
        <f t="shared" si="5"/>
        <v>25480467.289999999</v>
      </c>
      <c r="D10" s="17">
        <f t="shared" si="5"/>
        <v>1065722.5800000019</v>
      </c>
      <c r="E10" s="17">
        <f t="shared" si="5"/>
        <v>159858.40000000002</v>
      </c>
      <c r="F10" s="17">
        <f t="shared" si="5"/>
        <v>23978.76</v>
      </c>
      <c r="G10" s="17">
        <f t="shared" si="5"/>
        <v>135879.64000000001</v>
      </c>
      <c r="H10" s="17">
        <f t="shared" si="5"/>
        <v>1358.8</v>
      </c>
      <c r="I10" s="17">
        <f t="shared" si="5"/>
        <v>134520.84000000003</v>
      </c>
    </row>
    <row r="11" spans="1:9" ht="15" customHeight="1" thickTop="1" x14ac:dyDescent="0.25"/>
    <row r="12" spans="1:9" ht="15" customHeight="1" x14ac:dyDescent="0.25">
      <c r="A12" s="11" t="s">
        <v>17</v>
      </c>
    </row>
    <row r="13" spans="1:9" ht="15" customHeight="1" x14ac:dyDescent="0.25">
      <c r="A13" s="7" t="s">
        <v>14</v>
      </c>
    </row>
    <row r="14" spans="1:9" ht="15" customHeight="1" x14ac:dyDescent="0.25">
      <c r="A14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4"/>
  <sheetViews>
    <sheetView zoomScaleNormal="100" workbookViewId="0">
      <pane ySplit="6" topLeftCell="A7" activePane="bottomLeft" state="frozen"/>
      <selection pane="bottomLeft" activeCell="A9" sqref="A9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3" t="s">
        <v>7</v>
      </c>
      <c r="B1" s="33"/>
      <c r="C1" s="33"/>
      <c r="D1" s="33"/>
      <c r="E1" s="33"/>
      <c r="F1" s="33"/>
      <c r="G1" s="33"/>
      <c r="H1" s="33"/>
      <c r="I1" s="33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3418418248.8899999</v>
      </c>
      <c r="C4" s="21">
        <v>3272497627.23</v>
      </c>
      <c r="D4" s="20">
        <v>145920621.66</v>
      </c>
      <c r="E4" s="20">
        <v>21888093.280000001</v>
      </c>
      <c r="F4" s="20">
        <v>3283214.02</v>
      </c>
      <c r="G4" s="20">
        <v>18604879.260000002</v>
      </c>
      <c r="H4" s="22">
        <v>186048.8</v>
      </c>
      <c r="I4" s="20">
        <v>18418830.460000001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4" t="s">
        <v>18</v>
      </c>
      <c r="B6" s="35"/>
      <c r="C6" s="35"/>
      <c r="D6" s="35"/>
      <c r="E6" s="35"/>
      <c r="F6" s="35"/>
      <c r="G6" s="35"/>
      <c r="H6" s="35"/>
      <c r="I6" s="35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7/4/2026 *</v>
      </c>
      <c r="B8" s="15">
        <v>46352266.859999999</v>
      </c>
      <c r="C8" s="15">
        <v>44816284.469999999</v>
      </c>
      <c r="D8" s="15">
        <f t="shared" ref="D8" si="0">B8-C8</f>
        <v>1535982.3900000006</v>
      </c>
      <c r="E8" s="15">
        <f>ROUND(D8*0.15,2)+0.01</f>
        <v>230397.37</v>
      </c>
      <c r="F8" s="15">
        <f t="shared" ref="F8" si="1">ROUND(E8*0.15,2)</f>
        <v>34559.61</v>
      </c>
      <c r="G8" s="15">
        <f t="shared" ref="G8" si="2">E8-F8</f>
        <v>195837.76</v>
      </c>
      <c r="H8" s="15">
        <f t="shared" ref="H8" si="3">ROUND(G8*0.01,2)</f>
        <v>1958.38</v>
      </c>
      <c r="I8" s="16">
        <f t="shared" ref="I8" si="4">G8-H8</f>
        <v>193879.38</v>
      </c>
    </row>
    <row r="9" spans="1:9" ht="15" customHeight="1" x14ac:dyDescent="0.25">
      <c r="B9" s="15"/>
      <c r="C9" s="15"/>
      <c r="D9" s="15"/>
      <c r="E9" s="15"/>
      <c r="F9" s="15"/>
      <c r="G9" s="15"/>
      <c r="H9" s="15"/>
      <c r="I9" s="16"/>
    </row>
    <row r="10" spans="1:9" ht="15" customHeight="1" thickBot="1" x14ac:dyDescent="0.3">
      <c r="B10" s="17">
        <f t="shared" ref="B10:I10" si="5">SUM(B8:B9)</f>
        <v>46352266.859999999</v>
      </c>
      <c r="C10" s="17">
        <f t="shared" si="5"/>
        <v>44816284.469999999</v>
      </c>
      <c r="D10" s="17">
        <f t="shared" si="5"/>
        <v>1535982.3900000006</v>
      </c>
      <c r="E10" s="17">
        <f t="shared" si="5"/>
        <v>230397.37</v>
      </c>
      <c r="F10" s="17">
        <f t="shared" si="5"/>
        <v>34559.61</v>
      </c>
      <c r="G10" s="17">
        <f t="shared" si="5"/>
        <v>195837.76</v>
      </c>
      <c r="H10" s="17">
        <f t="shared" si="5"/>
        <v>1958.38</v>
      </c>
      <c r="I10" s="17">
        <f t="shared" si="5"/>
        <v>193879.38</v>
      </c>
    </row>
    <row r="11" spans="1:9" ht="15" customHeight="1" thickTop="1" x14ac:dyDescent="0.25"/>
    <row r="12" spans="1:9" ht="15" customHeight="1" x14ac:dyDescent="0.25">
      <c r="A12" s="11" t="s">
        <v>17</v>
      </c>
    </row>
    <row r="13" spans="1:9" ht="15" customHeight="1" x14ac:dyDescent="0.25">
      <c r="A13" s="7" t="s">
        <v>14</v>
      </c>
    </row>
    <row r="14" spans="1:9" ht="15" customHeight="1" x14ac:dyDescent="0.25">
      <c r="A14" s="7" t="s">
        <v>15</v>
      </c>
    </row>
  </sheetData>
  <mergeCells count="2">
    <mergeCell ref="A6:I6"/>
    <mergeCell ref="A1:I1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4"/>
  <sheetViews>
    <sheetView zoomScaleNormal="100" workbookViewId="0">
      <pane ySplit="6" topLeftCell="A7" activePane="bottomLeft" state="frozen"/>
      <selection pane="bottomLeft" activeCell="H8" sqref="H8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3" t="s">
        <v>8</v>
      </c>
      <c r="B1" s="33"/>
      <c r="C1" s="33"/>
      <c r="D1" s="33"/>
      <c r="E1" s="33"/>
      <c r="F1" s="33"/>
      <c r="G1" s="33"/>
      <c r="H1" s="33"/>
      <c r="I1" s="33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2612754396.5100002</v>
      </c>
      <c r="C4" s="21">
        <v>2495750865.73</v>
      </c>
      <c r="D4" s="20">
        <v>117003530.78</v>
      </c>
      <c r="E4" s="20">
        <v>17550529.640000001</v>
      </c>
      <c r="F4" s="20">
        <v>2632579.4500000002</v>
      </c>
      <c r="G4" s="20">
        <v>14917950.189999999</v>
      </c>
      <c r="H4" s="22">
        <v>149179.54</v>
      </c>
      <c r="I4" s="20">
        <v>14768770.65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4" t="s">
        <v>18</v>
      </c>
      <c r="B6" s="35"/>
      <c r="C6" s="35"/>
      <c r="D6" s="35"/>
      <c r="E6" s="35"/>
      <c r="F6" s="35"/>
      <c r="G6" s="35"/>
      <c r="H6" s="35"/>
      <c r="I6" s="35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7/4/2026 *</v>
      </c>
      <c r="B8" s="15">
        <v>24263017.100000001</v>
      </c>
      <c r="C8" s="15">
        <v>23022978.739999998</v>
      </c>
      <c r="D8" s="15">
        <v>1240038.3600000001</v>
      </c>
      <c r="E8" s="15">
        <f>ROUND(D8*0.15,2)</f>
        <v>186005.75</v>
      </c>
      <c r="F8" s="15">
        <f t="shared" ref="F8" si="0">ROUND(E8*0.15,2)</f>
        <v>27900.86</v>
      </c>
      <c r="G8" s="15">
        <f t="shared" ref="G8" si="1">E8-F8</f>
        <v>158104.89000000001</v>
      </c>
      <c r="H8" s="15">
        <f t="shared" ref="H8" si="2">ROUND(G8*0.01,2)</f>
        <v>1581.05</v>
      </c>
      <c r="I8" s="16">
        <f t="shared" ref="I8" si="3">G8-H8</f>
        <v>156523.84000000003</v>
      </c>
    </row>
    <row r="9" spans="1:9" ht="15" customHeight="1" x14ac:dyDescent="0.25">
      <c r="B9" s="15"/>
      <c r="C9" s="15"/>
      <c r="D9" s="15"/>
      <c r="E9" s="15"/>
      <c r="F9" s="15"/>
      <c r="G9" s="15"/>
      <c r="H9" s="15"/>
      <c r="I9" s="16"/>
    </row>
    <row r="10" spans="1:9" ht="15" customHeight="1" thickBot="1" x14ac:dyDescent="0.3">
      <c r="B10" s="17">
        <f t="shared" ref="B10:I10" si="4">SUM(B8:B9)</f>
        <v>24263017.100000001</v>
      </c>
      <c r="C10" s="17">
        <f t="shared" si="4"/>
        <v>23022978.739999998</v>
      </c>
      <c r="D10" s="17">
        <f t="shared" si="4"/>
        <v>1240038.3600000001</v>
      </c>
      <c r="E10" s="17">
        <f t="shared" si="4"/>
        <v>186005.75</v>
      </c>
      <c r="F10" s="17">
        <f t="shared" si="4"/>
        <v>27900.86</v>
      </c>
      <c r="G10" s="17">
        <f t="shared" si="4"/>
        <v>158104.89000000001</v>
      </c>
      <c r="H10" s="17">
        <f t="shared" si="4"/>
        <v>1581.05</v>
      </c>
      <c r="I10" s="17">
        <f t="shared" si="4"/>
        <v>156523.84000000003</v>
      </c>
    </row>
    <row r="11" spans="1:9" ht="15" customHeight="1" thickTop="1" x14ac:dyDescent="0.25"/>
    <row r="12" spans="1:9" ht="15" customHeight="1" x14ac:dyDescent="0.25">
      <c r="A12" s="11" t="s">
        <v>17</v>
      </c>
    </row>
    <row r="13" spans="1:9" ht="15" customHeight="1" x14ac:dyDescent="0.25">
      <c r="A13" s="7" t="s">
        <v>14</v>
      </c>
    </row>
    <row r="14" spans="1:9" ht="15" customHeight="1" x14ac:dyDescent="0.25">
      <c r="A14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</vt:vector>
  </TitlesOfParts>
  <Company>West Virginia Lottery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2026-07-10T11:56:03Z</cp:lastPrinted>
  <dcterms:created xsi:type="dcterms:W3CDTF">2020-07-23T18:07:20Z</dcterms:created>
  <dcterms:modified xsi:type="dcterms:W3CDTF">2026-07-10T12:29:43Z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2024-08-28T17:07:33Z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f81259d2-7ba8-4165-a431-89a15388bb66</vt:lpwstr>
  </property>
  <property fmtid="{D5CDD505-2E9C-101B-9397-08002B2CF9AE}" pid="8" name="MSIP_Label_defa4170-0d19-0005-0004-bc88714345d2_ContentBits">
    <vt:lpwstr>0</vt:lpwstr>
  </property>
</Properties>
</file>